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G:\Drives compartilhados\COMLOG\SECON\DESPACHOS\2026\SEI 0474-19.2026 - MATERIAL DE EXPEDIENTE - MARÇO\"/>
    </mc:Choice>
  </mc:AlternateContent>
  <xr:revisionPtr revIDLastSave="0" documentId="13_ncr:1_{36C0B239-FEFD-4C2C-BB09-0346FEF05170}" xr6:coauthVersionLast="47" xr6:coauthVersionMax="47" xr10:uidLastSave="{00000000-0000-0000-0000-000000000000}"/>
  <bookViews>
    <workbookView xWindow="28680" yWindow="-120" windowWidth="29040" windowHeight="15720" xr2:uid="{00000000-000D-0000-FFFF-FFFF00000000}"/>
  </bookViews>
  <sheets>
    <sheet name="Orçamento" sheetId="1" r:id="rId1"/>
  </sheets>
  <definedNames>
    <definedName name="_xlnm.Print_Area" localSheetId="0">Orçamento!$A$1:$K$39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N0WL4keoRBr8xHbHUtulUSG1OxX2f6E8WedZyIcY1mA="/>
    </ext>
  </extLst>
</workbook>
</file>

<file path=xl/calcChain.xml><?xml version="1.0" encoding="utf-8"?>
<calcChain xmlns="http://schemas.openxmlformats.org/spreadsheetml/2006/main">
  <c r="K17" i="1" l="1"/>
  <c r="K16" i="1"/>
  <c r="K15" i="1"/>
  <c r="K14" i="1"/>
  <c r="K13" i="1"/>
  <c r="K12" i="1"/>
  <c r="K11" i="1"/>
  <c r="K10" i="1"/>
  <c r="K9" i="1"/>
  <c r="K18" i="1" s="1"/>
  <c r="K8" i="1"/>
  <c r="K7" i="1"/>
  <c r="K6" i="1"/>
</calcChain>
</file>

<file path=xl/sharedStrings.xml><?xml version="1.0" encoding="utf-8"?>
<sst xmlns="http://schemas.openxmlformats.org/spreadsheetml/2006/main" count="51" uniqueCount="39">
  <si>
    <t>PODER JUDICIÁRIO FEDERAL
JUSTIÇA DO TRABALHO
TRIBUNAL REGIONAL DO TRABALHO DA 17.ª REGIÃO</t>
  </si>
  <si>
    <t>EMPRESA</t>
  </si>
  <si>
    <t>NÚMERO DO FAX</t>
  </si>
  <si>
    <t>NÚMERO DE PÁGINAS
1</t>
  </si>
  <si>
    <t>ANEXO II - FORMULÁRIO DE PROPOSTA</t>
  </si>
  <si>
    <t>Item</t>
  </si>
  <si>
    <t>Quant.</t>
  </si>
  <si>
    <t>UN</t>
  </si>
  <si>
    <t>Descrição</t>
  </si>
  <si>
    <t>Marca</t>
  </si>
  <si>
    <t>Valor Unitário ESTIMADO</t>
  </si>
  <si>
    <t>Valor Total</t>
  </si>
  <si>
    <r>
      <rPr>
        <b/>
        <sz val="11"/>
        <color rgb="FF000000"/>
        <rFont val="Arial"/>
      </rPr>
      <t>CANETA ESFEROGRÁFICA</t>
    </r>
    <r>
      <rPr>
        <sz val="11"/>
        <color rgb="FF000000"/>
        <rFont val="Arial"/>
      </rPr>
      <t>, na cor azul, em plástico incolor, ponta com esfera de tungstênio, escrita média, corpo com orifício lateral, tampa removível na parte superior, comprimento aproximado de 140 mm, carga em tubo plástico de origem renovável, com aproximado de 130,5 mm.
Marca de referência: BIC / COMPACTOR</t>
    </r>
  </si>
  <si>
    <r>
      <rPr>
        <b/>
        <sz val="11"/>
        <color theme="1"/>
        <rFont val="Arial"/>
      </rPr>
      <t>CANETA MARCA TEXTO</t>
    </r>
    <r>
      <rPr>
        <sz val="11"/>
        <color theme="1"/>
        <rFont val="Arial"/>
      </rPr>
      <t>, cor AMARELA, bico facetado, com diâmetro mínimo de 4 mm. 
Marca de referência: MASTER PRINT</t>
    </r>
  </si>
  <si>
    <r>
      <rPr>
        <b/>
        <sz val="11"/>
        <color theme="1"/>
        <rFont val="Arial"/>
      </rPr>
      <t>CANETA MARCA TEXTO</t>
    </r>
    <r>
      <rPr>
        <sz val="11"/>
        <color theme="1"/>
        <rFont val="Arial"/>
      </rPr>
      <t>, cor VERDE, bico facetado, com diâmetro mínimo de 4 mm. 
Marca de referência MASTER PRINT.</t>
    </r>
  </si>
  <si>
    <r>
      <rPr>
        <b/>
        <sz val="11"/>
        <color theme="1"/>
        <rFont val="Arial"/>
      </rPr>
      <t>FITA ADESIVA CREPE</t>
    </r>
    <r>
      <rPr>
        <sz val="11"/>
        <color theme="1"/>
        <rFont val="Arial"/>
      </rPr>
      <t>, rolo, com medidas de 5 cm x 50 m (variação permitida: 6%). 
Marca de referência: ALDEBRAS / ADERE</t>
    </r>
  </si>
  <si>
    <r>
      <rPr>
        <b/>
        <sz val="11"/>
        <color theme="1"/>
        <rFont val="Arial"/>
      </rPr>
      <t>FITA ADESIVA CREPE</t>
    </r>
    <r>
      <rPr>
        <sz val="11"/>
        <color theme="1"/>
        <rFont val="Arial"/>
      </rPr>
      <t>, com medidas de 19 mm x 50 m (variação permitida: 6%). 
Marca de referência: ADELBRAS / ADERE</t>
    </r>
  </si>
  <si>
    <r>
      <rPr>
        <b/>
        <sz val="11"/>
        <color theme="1"/>
        <rFont val="Arial"/>
      </rPr>
      <t>FITA ADESIVA PLÁSTICA TRANSPARENTE</t>
    </r>
    <r>
      <rPr>
        <sz val="11"/>
        <color theme="1"/>
        <rFont val="Arial"/>
      </rPr>
      <t>, medidas mínimas: 4,5 cm de largura x 40m a 50m de comprimento
Marca de referência: SCOTH 3M / ADERE</t>
    </r>
  </si>
  <si>
    <r>
      <rPr>
        <b/>
        <sz val="11"/>
        <color theme="1"/>
        <rFont val="Arial"/>
      </rPr>
      <t>PINCEL ATÔMICO</t>
    </r>
    <r>
      <rPr>
        <sz val="11"/>
        <color theme="1"/>
        <rFont val="Arial"/>
      </rPr>
      <t xml:space="preserve"> recarregável, PONTA FINA REDONDA, diâmetro do bico: 4 mm, cor PRETA.
Marca de referência: COMPACTOR / PILOT / BRW</t>
    </r>
  </si>
  <si>
    <r>
      <rPr>
        <b/>
        <sz val="11"/>
        <color theme="1"/>
        <rFont val="Arial"/>
      </rPr>
      <t xml:space="preserve">PINCEL ATÔMICO </t>
    </r>
    <r>
      <rPr>
        <sz val="11"/>
        <color theme="1"/>
        <rFont val="Arial"/>
      </rPr>
      <t>recarregável, PONTA GROSSA, facetada, com dimensões aproximadas do bico de 8 mm x 5 mm. Tinta cor PRETA. 
Marca de referência: COMPACTOR / PILOT / BRW</t>
    </r>
  </si>
  <si>
    <r>
      <rPr>
        <b/>
        <sz val="11"/>
        <color theme="1"/>
        <rFont val="Arial"/>
      </rPr>
      <t>PASTA AZ ESTREITA</t>
    </r>
    <r>
      <rPr>
        <sz val="11"/>
        <color theme="1"/>
        <rFont val="Arial"/>
      </rPr>
      <t>, tamanho ofício, 35 cm x 28 cm, lombada com 5 cm, capa de cor preto ou cinza ou cinza e preto, com espessura mínima de 2 mm, com bolsa plástica transparente para identificação, com a etiqueta inclusa, com ferragem tipo alavanca e compressor em plástico, com orifício na lombada, com ponteiras metálicas nas partes inferiores da pasta. 
Marca de referência: DAC / FRAMA.</t>
    </r>
  </si>
  <si>
    <r>
      <rPr>
        <b/>
        <sz val="11"/>
        <color theme="1"/>
        <rFont val="Arial"/>
      </rPr>
      <t>RELÓGIO DE PAREDE</t>
    </r>
    <r>
      <rPr>
        <sz val="11"/>
        <color theme="1"/>
        <rFont val="Arial"/>
      </rPr>
      <t>, mostrador analógico, pilha AA, 20 cm de diâmetro, fundo na cor branca, bordas nas cores branco, preto, azul ou cinza.</t>
    </r>
    <r>
      <rPr>
        <b/>
        <sz val="11"/>
        <color theme="1"/>
        <rFont val="Arial"/>
      </rPr>
      <t xml:space="preserve">
</t>
    </r>
    <r>
      <rPr>
        <sz val="11"/>
        <color theme="1"/>
        <rFont val="Arial"/>
      </rPr>
      <t>Marca de referência: TOUCH</t>
    </r>
  </si>
  <si>
    <r>
      <rPr>
        <b/>
        <sz val="11"/>
        <color theme="1"/>
        <rFont val="Arial"/>
      </rPr>
      <t>ESTILETE ESTREITO</t>
    </r>
    <r>
      <rPr>
        <sz val="11"/>
        <color theme="1"/>
        <rFont val="Arial"/>
      </rPr>
      <t>, com lâmina retrátil, em tamanho quando retraído, de 13,5 cm, variação máxima permitida de 10% nas dimensões.</t>
    </r>
    <r>
      <rPr>
        <b/>
        <sz val="11"/>
        <color theme="1"/>
        <rFont val="Arial"/>
      </rPr>
      <t xml:space="preserve">
</t>
    </r>
    <r>
      <rPr>
        <sz val="11"/>
        <color theme="1"/>
        <rFont val="Arial"/>
      </rPr>
      <t>Marca de referência: MASTER PRINT</t>
    </r>
  </si>
  <si>
    <r>
      <rPr>
        <b/>
        <sz val="11"/>
        <color theme="1"/>
        <rFont val="Arial"/>
      </rPr>
      <t xml:space="preserve">TESOURA </t>
    </r>
    <r>
      <rPr>
        <sz val="11"/>
        <color theme="1"/>
        <rFont val="Arial"/>
      </rPr>
      <t>com cabo plástico e lâmina em aço inoxidável, tamanho 7,5 polegadas.</t>
    </r>
    <r>
      <rPr>
        <b/>
        <sz val="11"/>
        <color theme="1"/>
        <rFont val="Arial"/>
      </rPr>
      <t xml:space="preserve"> 
</t>
    </r>
    <r>
      <rPr>
        <sz val="11"/>
        <color theme="1"/>
        <rFont val="Arial"/>
      </rPr>
      <t>Marca de referência: MAKE + / GATTE</t>
    </r>
  </si>
  <si>
    <t>TOTAL DA PROPOSTA =</t>
  </si>
  <si>
    <t>Declaro também não estar enquadrado nos termos do inciso V do Art.2.º, da resolução N.º 07 do Conselho Nacional de Justiça.</t>
  </si>
  <si>
    <r>
      <rPr>
        <sz val="11"/>
        <color theme="1"/>
        <rFont val="Arial"/>
      </rPr>
      <t xml:space="preserve">No preço apresentado estão incluídos os valores correspondentes à todas as despesas necessárias a perfeita execução do objeto, bem como os valores correspondentes ao pagamento de todos os tributos e encargos decorrentes do contrato a ser efetuado, </t>
    </r>
    <r>
      <rPr>
        <b/>
        <sz val="11"/>
        <color theme="1"/>
        <rFont val="Arial"/>
      </rPr>
      <t>inclusive frete, para a Seção de Almoxarifado e Patrimônio (Av. Nossa Senhora dos Navegantes, 1245 – Térreo – Enseada do Suá – Vitória/ES – CEP 29050-335 (Acesso pela Rua Professor Belmiro Siqueira)).</t>
    </r>
  </si>
  <si>
    <t>Pagamento em até cinco dias úteis após o recebimento definitivo.</t>
  </si>
  <si>
    <t>Validade da proposta: 30 dias.</t>
  </si>
  <si>
    <t>Prazo de garantia / validade:  _____  meses.</t>
  </si>
  <si>
    <t>CNPJ: ____.______.______/______-____</t>
  </si>
  <si>
    <t>Conta Bancária: Banco ________  Agência ____________  nº C.C. ___________________</t>
  </si>
  <si>
    <t>e-mail:  _________________________</t>
  </si>
  <si>
    <t>Opção pelo SIMPLES:  SIM (   )    NÃO (   )</t>
  </si>
  <si>
    <t>RAZÃO SOCIAL / CARIMBO CNPJ</t>
  </si>
  <si>
    <t>DATA</t>
  </si>
  <si>
    <t>ASSINATURA E CARIMBO DO SOLICITANTE</t>
  </si>
  <si>
    <t>NOME E ASSINATURA DO RESPONSÁVEL</t>
  </si>
  <si>
    <r>
      <t xml:space="preserve">Prazo de entrega: </t>
    </r>
    <r>
      <rPr>
        <i/>
        <sz val="11"/>
        <color theme="1"/>
        <rFont val="Arial"/>
      </rPr>
      <t>Conforme previsto no Termo de Referência.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</si>
</sst>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R$ &quot;* #,##0.00_);_(&quot;R$ &quot;* \(#,##0.00\);_(&quot;R$ &quot;* &quot;-&quot;??_);_(@_)"/>
  </numFmts>
  <fonts count="14" x14ac:knownFonts="1">
    <font>
      <sz val="11"/>
      <color rgb="FF000000"/>
      <name val="Arial"/>
      <scheme val="minor"/>
    </font>
    <font>
      <b/>
      <sz val="11"/>
      <color theme="1"/>
      <name val="Arial"/>
    </font>
    <font>
      <sz val="11"/>
      <name val="Arial"/>
    </font>
    <font>
      <b/>
      <sz val="7"/>
      <color theme="1"/>
      <name val="Arial"/>
    </font>
    <font>
      <b/>
      <sz val="8"/>
      <color theme="1"/>
      <name val="Arial"/>
    </font>
    <font>
      <b/>
      <sz val="12"/>
      <color theme="1"/>
      <name val="Arial"/>
    </font>
    <font>
      <b/>
      <sz val="13"/>
      <color theme="1"/>
      <name val="Arial"/>
    </font>
    <font>
      <sz val="11"/>
      <color theme="1"/>
      <name val="Arial"/>
    </font>
    <font>
      <sz val="11"/>
      <color rgb="FF000000"/>
      <name val="Arial"/>
    </font>
    <font>
      <sz val="11"/>
      <color rgb="FFFF0000"/>
      <name val="Calibri"/>
    </font>
    <font>
      <b/>
      <i/>
      <sz val="9"/>
      <color theme="1"/>
      <name val="Arial"/>
    </font>
    <font>
      <sz val="8"/>
      <color theme="1"/>
      <name val="Arial"/>
    </font>
    <font>
      <b/>
      <sz val="11"/>
      <color rgb="FF000000"/>
      <name val="Arial"/>
    </font>
    <font>
      <i/>
      <sz val="11"/>
      <color theme="1"/>
      <name val="Arial"/>
    </font>
  </fonts>
  <fills count="5">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FFFF00"/>
        <bgColor rgb="FFFFFF00"/>
      </patternFill>
    </fill>
  </fills>
  <borders count="56">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top/>
      <bottom/>
      <diagonal/>
    </border>
    <border>
      <left/>
      <right style="medium">
        <color rgb="FF000000"/>
      </right>
      <top/>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diagonal/>
    </border>
    <border>
      <left/>
      <right style="thin">
        <color rgb="FF000000"/>
      </right>
      <top/>
      <bottom/>
      <diagonal/>
    </border>
    <border>
      <left style="thin">
        <color rgb="FF000000"/>
      </left>
      <right/>
      <top/>
      <bottom/>
      <diagonal/>
    </border>
    <border>
      <left/>
      <right style="medium">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86">
    <xf numFmtId="0" fontId="0" fillId="0" borderId="0" xfId="0"/>
    <xf numFmtId="0" fontId="1" fillId="0" borderId="17" xfId="0" applyFont="1" applyBorder="1" applyAlignment="1">
      <alignment horizontal="center" vertical="center"/>
    </xf>
    <xf numFmtId="0" fontId="1" fillId="0" borderId="18" xfId="0" applyFont="1" applyBorder="1" applyAlignment="1">
      <alignment horizontal="center" vertical="center" wrapText="1"/>
    </xf>
    <xf numFmtId="0" fontId="1" fillId="0" borderId="18"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wrapText="1"/>
    </xf>
    <xf numFmtId="0" fontId="7" fillId="0" borderId="23" xfId="0" applyFont="1" applyBorder="1" applyAlignment="1">
      <alignment horizontal="center" vertical="center"/>
    </xf>
    <xf numFmtId="0" fontId="7" fillId="0" borderId="21" xfId="0" applyFont="1" applyBorder="1" applyAlignment="1">
      <alignment horizontal="center" vertical="center"/>
    </xf>
    <xf numFmtId="0" fontId="7" fillId="0" borderId="24" xfId="0" applyFont="1" applyBorder="1" applyAlignment="1">
      <alignment horizontal="center" vertical="center" wrapText="1"/>
    </xf>
    <xf numFmtId="0" fontId="7" fillId="3" borderId="28" xfId="0" applyFont="1" applyFill="1" applyBorder="1" applyAlignment="1">
      <alignment horizontal="left" vertical="center" wrapText="1"/>
    </xf>
    <xf numFmtId="164" fontId="7" fillId="4" borderId="24" xfId="0" applyNumberFormat="1" applyFont="1" applyFill="1" applyBorder="1" applyAlignment="1">
      <alignment horizontal="center" vertical="center" wrapText="1"/>
    </xf>
    <xf numFmtId="164" fontId="7" fillId="0" borderId="8" xfId="0" applyNumberFormat="1" applyFont="1" applyBorder="1" applyAlignment="1">
      <alignment horizontal="center" vertical="center" wrapText="1"/>
    </xf>
    <xf numFmtId="0" fontId="9" fillId="0" borderId="0" xfId="0" applyFont="1" applyAlignment="1">
      <alignment vertical="center"/>
    </xf>
    <xf numFmtId="164" fontId="1" fillId="4" borderId="34" xfId="0" applyNumberFormat="1" applyFont="1" applyFill="1" applyBorder="1" applyAlignment="1">
      <alignment horizontal="left" vertical="center"/>
    </xf>
    <xf numFmtId="0" fontId="7" fillId="0" borderId="0" xfId="0" applyFont="1"/>
    <xf numFmtId="0" fontId="7" fillId="2" borderId="38" xfId="0" applyFont="1" applyFill="1" applyBorder="1" applyAlignment="1">
      <alignment horizontal="left"/>
    </xf>
    <xf numFmtId="0" fontId="7" fillId="2" borderId="39" xfId="0" applyFont="1" applyFill="1" applyBorder="1" applyAlignment="1">
      <alignment horizontal="left"/>
    </xf>
    <xf numFmtId="0" fontId="7" fillId="2" borderId="40" xfId="0" applyFont="1" applyFill="1" applyBorder="1" applyAlignment="1">
      <alignment horizontal="left"/>
    </xf>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1" fillId="2" borderId="4" xfId="0" applyFont="1" applyFill="1" applyBorder="1" applyAlignment="1">
      <alignment horizontal="left" vertical="top"/>
    </xf>
    <xf numFmtId="0" fontId="2" fillId="0" borderId="5" xfId="0" applyFont="1" applyBorder="1"/>
    <xf numFmtId="0" fontId="2" fillId="0" borderId="6" xfId="0" applyFont="1" applyBorder="1"/>
    <xf numFmtId="0" fontId="3" fillId="2" borderId="7" xfId="0" applyFont="1" applyFill="1" applyBorder="1" applyAlignment="1">
      <alignment horizontal="center" vertical="top" wrapText="1"/>
    </xf>
    <xf numFmtId="0" fontId="4" fillId="2" borderId="8" xfId="0" applyFont="1" applyFill="1" applyBorder="1" applyAlignment="1">
      <alignment horizontal="center" vertical="center" wrapText="1"/>
    </xf>
    <xf numFmtId="0" fontId="2" fillId="0" borderId="13" xfId="0" applyFont="1" applyBorder="1"/>
    <xf numFmtId="0" fontId="5" fillId="2" borderId="9" xfId="0" applyFont="1" applyFill="1" applyBorder="1" applyAlignment="1">
      <alignment horizontal="left" vertical="top"/>
    </xf>
    <xf numFmtId="0" fontId="2" fillId="0" borderId="10" xfId="0" applyFont="1" applyBorder="1"/>
    <xf numFmtId="0" fontId="2" fillId="0" borderId="11" xfId="0" applyFont="1" applyBorder="1"/>
    <xf numFmtId="0" fontId="5" fillId="2" borderId="12" xfId="0" applyFont="1" applyFill="1" applyBorder="1" applyAlignment="1">
      <alignment horizontal="center" vertical="top" wrapText="1"/>
    </xf>
    <xf numFmtId="0" fontId="6" fillId="0" borderId="14" xfId="0" applyFont="1" applyBorder="1" applyAlignment="1">
      <alignment horizontal="center" vertical="center"/>
    </xf>
    <xf numFmtId="0" fontId="2" fillId="0" borderId="15" xfId="0" applyFont="1" applyBorder="1"/>
    <xf numFmtId="0" fontId="2" fillId="0" borderId="16" xfId="0" applyFont="1" applyBorder="1"/>
    <xf numFmtId="0" fontId="1" fillId="0" borderId="19" xfId="0" applyFont="1" applyBorder="1" applyAlignment="1">
      <alignment horizontal="left" vertical="center"/>
    </xf>
    <xf numFmtId="0" fontId="2" fillId="0" borderId="20" xfId="0" applyFont="1" applyBorder="1"/>
    <xf numFmtId="0" fontId="2" fillId="0" borderId="21" xfId="0" applyFont="1" applyBorder="1"/>
    <xf numFmtId="0" fontId="8" fillId="3" borderId="25" xfId="0" applyFont="1" applyFill="1" applyBorder="1" applyAlignment="1">
      <alignment horizontal="left" vertical="center" wrapText="1"/>
    </xf>
    <xf numFmtId="0" fontId="2" fillId="0" borderId="26" xfId="0" applyFont="1" applyBorder="1"/>
    <xf numFmtId="0" fontId="2" fillId="0" borderId="27" xfId="0" applyFont="1" applyBorder="1"/>
    <xf numFmtId="0" fontId="7" fillId="0" borderId="19" xfId="0" applyFont="1" applyBorder="1" applyAlignment="1">
      <alignment horizontal="left" vertical="center" wrapText="1"/>
    </xf>
    <xf numFmtId="0" fontId="7" fillId="0" borderId="25" xfId="0" applyFont="1" applyBorder="1" applyAlignment="1">
      <alignment horizontal="left" vertical="center" wrapText="1"/>
    </xf>
    <xf numFmtId="0" fontId="1" fillId="0" borderId="25" xfId="0" applyFont="1" applyBorder="1" applyAlignment="1">
      <alignment horizontal="left" vertical="center" wrapText="1"/>
    </xf>
    <xf numFmtId="0" fontId="7" fillId="3" borderId="25" xfId="0" applyFont="1" applyFill="1" applyBorder="1" applyAlignment="1">
      <alignment horizontal="left" vertical="center" wrapText="1"/>
    </xf>
    <xf numFmtId="0" fontId="1" fillId="3" borderId="25" xfId="0" applyFont="1" applyFill="1" applyBorder="1" applyAlignment="1">
      <alignment horizontal="left" vertical="center" wrapText="1"/>
    </xf>
    <xf numFmtId="0" fontId="1" fillId="3" borderId="29" xfId="0" applyFont="1" applyFill="1" applyBorder="1" applyAlignment="1">
      <alignment horizontal="left" vertical="center" wrapText="1"/>
    </xf>
    <xf numFmtId="0" fontId="2" fillId="0" borderId="30" xfId="0" applyFont="1" applyBorder="1"/>
    <xf numFmtId="0" fontId="2" fillId="0" borderId="31" xfId="0" applyFont="1" applyBorder="1"/>
    <xf numFmtId="0" fontId="1" fillId="0" borderId="32" xfId="0" applyFont="1" applyBorder="1" applyAlignment="1">
      <alignment horizontal="right" vertical="center"/>
    </xf>
    <xf numFmtId="0" fontId="2" fillId="0" borderId="33" xfId="0" applyFont="1" applyBorder="1"/>
    <xf numFmtId="0" fontId="7" fillId="2" borderId="35" xfId="0" applyFont="1" applyFill="1" applyBorder="1" applyAlignment="1">
      <alignment horizontal="left" vertical="center" wrapText="1"/>
    </xf>
    <xf numFmtId="0" fontId="2" fillId="0" borderId="36" xfId="0" applyFont="1" applyBorder="1"/>
    <xf numFmtId="0" fontId="2" fillId="0" borderId="37" xfId="0" applyFont="1" applyBorder="1"/>
    <xf numFmtId="0" fontId="7" fillId="2" borderId="35" xfId="0" applyFont="1" applyFill="1" applyBorder="1" applyAlignment="1">
      <alignment horizontal="left" wrapText="1"/>
    </xf>
    <xf numFmtId="0" fontId="7" fillId="2" borderId="35" xfId="0" applyFont="1" applyFill="1" applyBorder="1" applyAlignment="1">
      <alignment horizontal="left"/>
    </xf>
    <xf numFmtId="0" fontId="4" fillId="0" borderId="25" xfId="0" applyFont="1" applyBorder="1" applyAlignment="1">
      <alignment horizontal="center" vertical="center" wrapText="1"/>
    </xf>
    <xf numFmtId="0" fontId="2" fillId="0" borderId="43" xfId="0" applyFont="1" applyBorder="1"/>
    <xf numFmtId="0" fontId="7" fillId="0" borderId="25" xfId="0" applyFont="1" applyBorder="1" applyAlignment="1">
      <alignment horizontal="center"/>
    </xf>
    <xf numFmtId="14" fontId="7" fillId="0" borderId="19" xfId="0" applyNumberFormat="1" applyFont="1" applyBorder="1" applyAlignment="1">
      <alignment horizontal="center" vertical="center"/>
    </xf>
    <xf numFmtId="0" fontId="2" fillId="0" borderId="46" xfId="0" applyFont="1" applyBorder="1"/>
    <xf numFmtId="0" fontId="2" fillId="0" borderId="45" xfId="0" applyFont="1" applyBorder="1"/>
    <xf numFmtId="0" fontId="2" fillId="0" borderId="48" xfId="0" applyFont="1" applyBorder="1"/>
    <xf numFmtId="0" fontId="2" fillId="0" borderId="49" xfId="0" applyFont="1" applyBorder="1"/>
    <xf numFmtId="0" fontId="11" fillId="0" borderId="25" xfId="0" applyFont="1" applyBorder="1" applyAlignment="1">
      <alignment horizontal="center" wrapText="1"/>
    </xf>
    <xf numFmtId="0" fontId="7" fillId="2" borderId="9" xfId="0" applyFont="1" applyFill="1" applyBorder="1" applyAlignment="1">
      <alignment horizontal="left"/>
    </xf>
    <xf numFmtId="0" fontId="2" fillId="0" borderId="41" xfId="0" applyFont="1" applyBorder="1"/>
    <xf numFmtId="0" fontId="7" fillId="0" borderId="42" xfId="0" applyFont="1" applyBorder="1" applyAlignment="1">
      <alignment horizontal="center"/>
    </xf>
    <xf numFmtId="0" fontId="1" fillId="0" borderId="44" xfId="0" applyFont="1" applyBorder="1" applyAlignment="1">
      <alignment horizontal="center" wrapText="1"/>
    </xf>
    <xf numFmtId="0" fontId="0" fillId="0" borderId="0" xfId="0"/>
    <xf numFmtId="0" fontId="2" fillId="0" borderId="44" xfId="0" applyFont="1" applyBorder="1"/>
    <xf numFmtId="0" fontId="2" fillId="0" borderId="51" xfId="0" applyFont="1" applyBorder="1"/>
    <xf numFmtId="0" fontId="2" fillId="0" borderId="52" xfId="0" applyFont="1" applyBorder="1"/>
    <xf numFmtId="0" fontId="7" fillId="0" borderId="25" xfId="0" applyFont="1" applyBorder="1" applyAlignment="1">
      <alignment horizontal="center" vertical="center"/>
    </xf>
    <xf numFmtId="0" fontId="10" fillId="2" borderId="19" xfId="0" applyFont="1" applyFill="1" applyBorder="1" applyAlignment="1">
      <alignment horizontal="center" wrapText="1"/>
    </xf>
    <xf numFmtId="0" fontId="2" fillId="0" borderId="47" xfId="0" applyFont="1" applyBorder="1"/>
    <xf numFmtId="0" fontId="2" fillId="0" borderId="50" xfId="0" applyFont="1" applyBorder="1"/>
    <xf numFmtId="0" fontId="2" fillId="0" borderId="53" xfId="0" applyFont="1" applyBorder="1"/>
    <xf numFmtId="0" fontId="2" fillId="0" borderId="55" xfId="0" applyFont="1" applyBorder="1"/>
    <xf numFmtId="0" fontId="7" fillId="0" borderId="19" xfId="0" applyFont="1" applyBorder="1" applyAlignment="1">
      <alignment horizontal="center" vertical="center"/>
    </xf>
    <xf numFmtId="0" fontId="2" fillId="0" borderId="54" xfId="0" applyFont="1" applyBorder="1"/>
    <xf numFmtId="0" fontId="7" fillId="0" borderId="19" xfId="0" applyFont="1" applyBorder="1" applyAlignment="1">
      <alignment horizontal="center"/>
    </xf>
    <xf numFmtId="0" fontId="7" fillId="0" borderId="28" xfId="0" applyFont="1" applyBorder="1" applyAlignment="1">
      <alignment horizontal="center"/>
    </xf>
    <xf numFmtId="0" fontId="7" fillId="0" borderId="46" xfId="0" applyFont="1" applyBorder="1" applyAlignment="1">
      <alignment horizontal="center"/>
    </xf>
    <xf numFmtId="0" fontId="7" fillId="0" borderId="45" xfId="0" applyFont="1" applyBorder="1" applyAlignment="1">
      <alignment horizontal="center"/>
    </xf>
    <xf numFmtId="0" fontId="7" fillId="0" borderId="53" xfId="0" applyFont="1" applyBorder="1" applyAlignment="1">
      <alignment horizontal="center"/>
    </xf>
    <xf numFmtId="0" fontId="7" fillId="0" borderId="5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114300</xdr:colOff>
      <xdr:row>31</xdr:row>
      <xdr:rowOff>104775</xdr:rowOff>
    </xdr:from>
    <xdr:ext cx="1885950" cy="1133475"/>
    <xdr:pic>
      <xdr:nvPicPr>
        <xdr:cNvPr id="2" name="image1.png" title="Imagem">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6000750" y="18097500"/>
          <a:ext cx="1885950" cy="11334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99"/>
  <sheetViews>
    <sheetView tabSelected="1" workbookViewId="0">
      <selection activeCell="M6" sqref="M6"/>
    </sheetView>
  </sheetViews>
  <sheetFormatPr defaultColWidth="12.625" defaultRowHeight="15" customHeight="1" x14ac:dyDescent="0.2"/>
  <cols>
    <col min="1" max="1" width="5.125" customWidth="1"/>
    <col min="2" max="3" width="7" customWidth="1"/>
    <col min="4" max="5" width="8.625" customWidth="1"/>
    <col min="6" max="6" width="17.25" customWidth="1"/>
    <col min="7" max="7" width="6.375" customWidth="1"/>
    <col min="8" max="8" width="6" customWidth="1"/>
    <col min="9" max="9" width="11.25" customWidth="1"/>
    <col min="10" max="10" width="13.375" customWidth="1"/>
    <col min="11" max="11" width="14.25" customWidth="1"/>
    <col min="12" max="12" width="12.125" customWidth="1"/>
    <col min="13" max="26" width="8.625" customWidth="1"/>
  </cols>
  <sheetData>
    <row r="1" spans="1:13" ht="49.5" customHeight="1" x14ac:dyDescent="0.2">
      <c r="A1" s="18" t="s">
        <v>0</v>
      </c>
      <c r="B1" s="19"/>
      <c r="C1" s="19"/>
      <c r="D1" s="19"/>
      <c r="E1" s="19"/>
      <c r="F1" s="19"/>
      <c r="G1" s="19"/>
      <c r="H1" s="19"/>
      <c r="I1" s="19"/>
      <c r="J1" s="19"/>
      <c r="K1" s="20"/>
    </row>
    <row r="2" spans="1:13" ht="22.5" customHeight="1" x14ac:dyDescent="0.2">
      <c r="A2" s="21" t="s">
        <v>1</v>
      </c>
      <c r="B2" s="22"/>
      <c r="C2" s="22"/>
      <c r="D2" s="22"/>
      <c r="E2" s="22"/>
      <c r="F2" s="22"/>
      <c r="G2" s="23"/>
      <c r="H2" s="24" t="s">
        <v>2</v>
      </c>
      <c r="I2" s="22"/>
      <c r="J2" s="23"/>
      <c r="K2" s="25" t="s">
        <v>3</v>
      </c>
    </row>
    <row r="3" spans="1:13" ht="15" customHeight="1" x14ac:dyDescent="0.2">
      <c r="A3" s="27"/>
      <c r="B3" s="28"/>
      <c r="C3" s="28"/>
      <c r="D3" s="28"/>
      <c r="E3" s="28"/>
      <c r="F3" s="28"/>
      <c r="G3" s="29"/>
      <c r="H3" s="30"/>
      <c r="I3" s="28"/>
      <c r="J3" s="29"/>
      <c r="K3" s="26"/>
    </row>
    <row r="4" spans="1:13" ht="28.5" customHeight="1" x14ac:dyDescent="0.2">
      <c r="A4" s="31" t="s">
        <v>4</v>
      </c>
      <c r="B4" s="32"/>
      <c r="C4" s="32"/>
      <c r="D4" s="32"/>
      <c r="E4" s="32"/>
      <c r="F4" s="32"/>
      <c r="G4" s="32"/>
      <c r="H4" s="32"/>
      <c r="I4" s="32"/>
      <c r="J4" s="32"/>
      <c r="K4" s="33"/>
    </row>
    <row r="5" spans="1:13" ht="31.5" customHeight="1" x14ac:dyDescent="0.2">
      <c r="A5" s="1" t="s">
        <v>5</v>
      </c>
      <c r="B5" s="2" t="s">
        <v>6</v>
      </c>
      <c r="C5" s="3" t="s">
        <v>7</v>
      </c>
      <c r="D5" s="34" t="s">
        <v>8</v>
      </c>
      <c r="E5" s="35"/>
      <c r="F5" s="35"/>
      <c r="G5" s="35"/>
      <c r="H5" s="36"/>
      <c r="I5" s="4" t="s">
        <v>9</v>
      </c>
      <c r="J5" s="2" t="s">
        <v>10</v>
      </c>
      <c r="K5" s="5" t="s">
        <v>11</v>
      </c>
    </row>
    <row r="6" spans="1:13" ht="114" customHeight="1" x14ac:dyDescent="0.2">
      <c r="A6" s="6">
        <v>1</v>
      </c>
      <c r="B6" s="7">
        <v>800</v>
      </c>
      <c r="C6" s="8" t="s">
        <v>7</v>
      </c>
      <c r="D6" s="37" t="s">
        <v>12</v>
      </c>
      <c r="E6" s="38"/>
      <c r="F6" s="38"/>
      <c r="G6" s="38"/>
      <c r="H6" s="39"/>
      <c r="I6" s="9"/>
      <c r="J6" s="10">
        <v>0.88</v>
      </c>
      <c r="K6" s="11">
        <f t="shared" ref="K6:K17" si="0">B6*J6</f>
        <v>704</v>
      </c>
    </row>
    <row r="7" spans="1:13" ht="57" customHeight="1" x14ac:dyDescent="0.2">
      <c r="A7" s="6">
        <v>2</v>
      </c>
      <c r="B7" s="7">
        <v>72</v>
      </c>
      <c r="C7" s="8" t="s">
        <v>7</v>
      </c>
      <c r="D7" s="40" t="s">
        <v>13</v>
      </c>
      <c r="E7" s="35"/>
      <c r="F7" s="35"/>
      <c r="G7" s="35"/>
      <c r="H7" s="36"/>
      <c r="I7" s="9"/>
      <c r="J7" s="10">
        <v>1.38</v>
      </c>
      <c r="K7" s="11">
        <f t="shared" si="0"/>
        <v>99.359999999999985</v>
      </c>
    </row>
    <row r="8" spans="1:13" ht="58.5" customHeight="1" x14ac:dyDescent="0.2">
      <c r="A8" s="6">
        <v>3</v>
      </c>
      <c r="B8" s="7">
        <v>48</v>
      </c>
      <c r="C8" s="8" t="s">
        <v>7</v>
      </c>
      <c r="D8" s="41" t="s">
        <v>14</v>
      </c>
      <c r="E8" s="38"/>
      <c r="F8" s="38"/>
      <c r="G8" s="38"/>
      <c r="H8" s="39"/>
      <c r="I8" s="9"/>
      <c r="J8" s="10">
        <v>1.51</v>
      </c>
      <c r="K8" s="11">
        <f t="shared" si="0"/>
        <v>72.48</v>
      </c>
    </row>
    <row r="9" spans="1:13" ht="52.5" customHeight="1" x14ac:dyDescent="0.2">
      <c r="A9" s="6">
        <v>4</v>
      </c>
      <c r="B9" s="7">
        <v>20</v>
      </c>
      <c r="C9" s="8" t="s">
        <v>7</v>
      </c>
      <c r="D9" s="42" t="s">
        <v>15</v>
      </c>
      <c r="E9" s="38"/>
      <c r="F9" s="38"/>
      <c r="G9" s="38"/>
      <c r="H9" s="39"/>
      <c r="I9" s="9"/>
      <c r="J9" s="10">
        <v>14.5</v>
      </c>
      <c r="K9" s="11">
        <f t="shared" si="0"/>
        <v>290</v>
      </c>
    </row>
    <row r="10" spans="1:13" ht="54" customHeight="1" x14ac:dyDescent="0.2">
      <c r="A10" s="6">
        <v>5</v>
      </c>
      <c r="B10" s="7">
        <v>6</v>
      </c>
      <c r="C10" s="8" t="s">
        <v>7</v>
      </c>
      <c r="D10" s="40" t="s">
        <v>16</v>
      </c>
      <c r="E10" s="35"/>
      <c r="F10" s="35"/>
      <c r="G10" s="35"/>
      <c r="H10" s="36"/>
      <c r="I10" s="9"/>
      <c r="J10" s="10">
        <v>6.93</v>
      </c>
      <c r="K10" s="11">
        <f t="shared" si="0"/>
        <v>41.58</v>
      </c>
    </row>
    <row r="11" spans="1:13" ht="71.25" customHeight="1" x14ac:dyDescent="0.2">
      <c r="A11" s="6">
        <v>6</v>
      </c>
      <c r="B11" s="7">
        <v>60</v>
      </c>
      <c r="C11" s="8" t="s">
        <v>7</v>
      </c>
      <c r="D11" s="42" t="s">
        <v>17</v>
      </c>
      <c r="E11" s="38"/>
      <c r="F11" s="38"/>
      <c r="G11" s="38"/>
      <c r="H11" s="39"/>
      <c r="I11" s="9"/>
      <c r="J11" s="10">
        <v>5.62</v>
      </c>
      <c r="K11" s="11">
        <f t="shared" si="0"/>
        <v>337.2</v>
      </c>
      <c r="M11" s="12"/>
    </row>
    <row r="12" spans="1:13" ht="57" customHeight="1" x14ac:dyDescent="0.2">
      <c r="A12" s="6">
        <v>7</v>
      </c>
      <c r="B12" s="7">
        <v>12</v>
      </c>
      <c r="C12" s="8" t="s">
        <v>7</v>
      </c>
      <c r="D12" s="43" t="s">
        <v>18</v>
      </c>
      <c r="E12" s="38"/>
      <c r="F12" s="38"/>
      <c r="G12" s="38"/>
      <c r="H12" s="39"/>
      <c r="I12" s="9"/>
      <c r="J12" s="10">
        <v>4.79</v>
      </c>
      <c r="K12" s="11">
        <f t="shared" si="0"/>
        <v>57.480000000000004</v>
      </c>
      <c r="M12" s="12"/>
    </row>
    <row r="13" spans="1:13" ht="74.25" customHeight="1" x14ac:dyDescent="0.2">
      <c r="A13" s="6">
        <v>8</v>
      </c>
      <c r="B13" s="7">
        <v>12</v>
      </c>
      <c r="C13" s="8" t="s">
        <v>7</v>
      </c>
      <c r="D13" s="44" t="s">
        <v>19</v>
      </c>
      <c r="E13" s="38"/>
      <c r="F13" s="38"/>
      <c r="G13" s="38"/>
      <c r="H13" s="39"/>
      <c r="I13" s="9"/>
      <c r="J13" s="10">
        <v>5.19</v>
      </c>
      <c r="K13" s="11">
        <f t="shared" si="0"/>
        <v>62.28</v>
      </c>
      <c r="M13" s="12"/>
    </row>
    <row r="14" spans="1:13" ht="126.75" customHeight="1" x14ac:dyDescent="0.2">
      <c r="A14" s="6">
        <v>9</v>
      </c>
      <c r="B14" s="7">
        <v>5</v>
      </c>
      <c r="C14" s="8" t="s">
        <v>7</v>
      </c>
      <c r="D14" s="43" t="s">
        <v>20</v>
      </c>
      <c r="E14" s="38"/>
      <c r="F14" s="38"/>
      <c r="G14" s="38"/>
      <c r="H14" s="39"/>
      <c r="I14" s="9"/>
      <c r="J14" s="10">
        <v>16.399999999999999</v>
      </c>
      <c r="K14" s="11">
        <f t="shared" si="0"/>
        <v>82</v>
      </c>
      <c r="M14" s="12"/>
    </row>
    <row r="15" spans="1:13" ht="71.25" customHeight="1" x14ac:dyDescent="0.2">
      <c r="A15" s="6">
        <v>10</v>
      </c>
      <c r="B15" s="7">
        <v>5</v>
      </c>
      <c r="C15" s="8" t="s">
        <v>7</v>
      </c>
      <c r="D15" s="44" t="s">
        <v>21</v>
      </c>
      <c r="E15" s="38"/>
      <c r="F15" s="38"/>
      <c r="G15" s="38"/>
      <c r="H15" s="39"/>
      <c r="I15" s="9"/>
      <c r="J15" s="10">
        <v>39.9</v>
      </c>
      <c r="K15" s="11">
        <f t="shared" si="0"/>
        <v>199.5</v>
      </c>
      <c r="M15" s="12"/>
    </row>
    <row r="16" spans="1:13" ht="69" customHeight="1" x14ac:dyDescent="0.2">
      <c r="A16" s="6">
        <v>11</v>
      </c>
      <c r="B16" s="7">
        <v>5</v>
      </c>
      <c r="C16" s="8" t="s">
        <v>7</v>
      </c>
      <c r="D16" s="44" t="s">
        <v>22</v>
      </c>
      <c r="E16" s="38"/>
      <c r="F16" s="38"/>
      <c r="G16" s="38"/>
      <c r="H16" s="39"/>
      <c r="I16" s="9"/>
      <c r="J16" s="10">
        <v>2.77</v>
      </c>
      <c r="K16" s="11">
        <f t="shared" si="0"/>
        <v>13.85</v>
      </c>
      <c r="M16" s="12"/>
    </row>
    <row r="17" spans="1:26" ht="57" customHeight="1" x14ac:dyDescent="0.2">
      <c r="A17" s="6">
        <v>12</v>
      </c>
      <c r="B17" s="7">
        <v>20</v>
      </c>
      <c r="C17" s="8" t="s">
        <v>7</v>
      </c>
      <c r="D17" s="45" t="s">
        <v>23</v>
      </c>
      <c r="E17" s="46"/>
      <c r="F17" s="46"/>
      <c r="G17" s="46"/>
      <c r="H17" s="47"/>
      <c r="I17" s="9"/>
      <c r="J17" s="10">
        <v>16.850000000000001</v>
      </c>
      <c r="K17" s="11">
        <f t="shared" si="0"/>
        <v>337</v>
      </c>
    </row>
    <row r="18" spans="1:26" ht="39" customHeight="1" x14ac:dyDescent="0.2">
      <c r="A18" s="48" t="s">
        <v>24</v>
      </c>
      <c r="B18" s="49"/>
      <c r="C18" s="49"/>
      <c r="D18" s="49"/>
      <c r="E18" s="49"/>
      <c r="F18" s="49"/>
      <c r="G18" s="49"/>
      <c r="H18" s="49"/>
      <c r="I18" s="49"/>
      <c r="J18" s="49"/>
      <c r="K18" s="13">
        <f>SUM(K6:K17)</f>
        <v>2296.73</v>
      </c>
    </row>
    <row r="19" spans="1:26" ht="37.5" customHeight="1" x14ac:dyDescent="0.2">
      <c r="A19" s="50" t="s">
        <v>25</v>
      </c>
      <c r="B19" s="51"/>
      <c r="C19" s="51"/>
      <c r="D19" s="51"/>
      <c r="E19" s="51"/>
      <c r="F19" s="51"/>
      <c r="G19" s="51"/>
      <c r="H19" s="51"/>
      <c r="I19" s="51"/>
      <c r="J19" s="51"/>
      <c r="K19" s="52"/>
    </row>
    <row r="20" spans="1:26" ht="62.25" customHeight="1" x14ac:dyDescent="0.2">
      <c r="A20" s="50" t="s">
        <v>26</v>
      </c>
      <c r="B20" s="51"/>
      <c r="C20" s="51"/>
      <c r="D20" s="51"/>
      <c r="E20" s="51"/>
      <c r="F20" s="51"/>
      <c r="G20" s="51"/>
      <c r="H20" s="51"/>
      <c r="I20" s="51"/>
      <c r="J20" s="51"/>
      <c r="K20" s="52"/>
    </row>
    <row r="21" spans="1:26" ht="31.5" customHeight="1" x14ac:dyDescent="0.2">
      <c r="A21" s="53" t="s">
        <v>27</v>
      </c>
      <c r="B21" s="51"/>
      <c r="C21" s="51"/>
      <c r="D21" s="51"/>
      <c r="E21" s="51"/>
      <c r="F21" s="51"/>
      <c r="G21" s="51"/>
      <c r="H21" s="51"/>
      <c r="I21" s="51"/>
      <c r="J21" s="51"/>
      <c r="K21" s="52"/>
      <c r="L21" s="14"/>
      <c r="M21" s="14"/>
      <c r="N21" s="14"/>
      <c r="O21" s="14"/>
      <c r="P21" s="14"/>
      <c r="Q21" s="14"/>
      <c r="R21" s="14"/>
      <c r="S21" s="14"/>
      <c r="T21" s="14"/>
      <c r="U21" s="14"/>
      <c r="V21" s="14"/>
      <c r="W21" s="14"/>
      <c r="X21" s="14"/>
      <c r="Y21" s="14"/>
      <c r="Z21" s="14"/>
    </row>
    <row r="22" spans="1:26" ht="29.25" customHeight="1" x14ac:dyDescent="0.2">
      <c r="A22" s="54" t="s">
        <v>28</v>
      </c>
      <c r="B22" s="51"/>
      <c r="C22" s="51"/>
      <c r="D22" s="51"/>
      <c r="E22" s="51"/>
      <c r="F22" s="51"/>
      <c r="G22" s="51"/>
      <c r="H22" s="51"/>
      <c r="I22" s="51"/>
      <c r="J22" s="51"/>
      <c r="K22" s="52"/>
      <c r="L22" s="14"/>
      <c r="M22" s="14"/>
      <c r="N22" s="14"/>
      <c r="O22" s="14"/>
      <c r="P22" s="14"/>
      <c r="Q22" s="14"/>
      <c r="R22" s="14"/>
      <c r="S22" s="14"/>
      <c r="T22" s="14"/>
      <c r="U22" s="14"/>
      <c r="V22" s="14"/>
      <c r="W22" s="14"/>
      <c r="X22" s="14"/>
      <c r="Y22" s="14"/>
      <c r="Z22" s="14"/>
    </row>
    <row r="23" spans="1:26" ht="21" customHeight="1" x14ac:dyDescent="0.2">
      <c r="A23" s="54" t="s">
        <v>38</v>
      </c>
      <c r="B23" s="51"/>
      <c r="C23" s="51"/>
      <c r="D23" s="51"/>
      <c r="E23" s="51"/>
      <c r="F23" s="51"/>
      <c r="G23" s="51"/>
      <c r="H23" s="51"/>
      <c r="I23" s="51"/>
      <c r="J23" s="51"/>
      <c r="K23" s="52"/>
      <c r="L23" s="14"/>
      <c r="M23" s="14"/>
      <c r="N23" s="14"/>
      <c r="O23" s="14"/>
      <c r="P23" s="14"/>
      <c r="Q23" s="14"/>
      <c r="R23" s="14"/>
      <c r="S23" s="14"/>
      <c r="T23" s="14"/>
      <c r="U23" s="14"/>
      <c r="V23" s="14"/>
      <c r="W23" s="14"/>
      <c r="X23" s="14"/>
      <c r="Y23" s="14"/>
      <c r="Z23" s="14"/>
    </row>
    <row r="24" spans="1:26" ht="21" customHeight="1" x14ac:dyDescent="0.2">
      <c r="A24" s="15" t="s">
        <v>29</v>
      </c>
      <c r="B24" s="16"/>
      <c r="C24" s="16"/>
      <c r="D24" s="16"/>
      <c r="E24" s="16"/>
      <c r="F24" s="16"/>
      <c r="G24" s="16"/>
      <c r="H24" s="16"/>
      <c r="I24" s="16"/>
      <c r="J24" s="16"/>
      <c r="K24" s="17"/>
    </row>
    <row r="25" spans="1:26" ht="27.75" customHeight="1" x14ac:dyDescent="0.2">
      <c r="A25" s="54" t="s">
        <v>30</v>
      </c>
      <c r="B25" s="51"/>
      <c r="C25" s="51"/>
      <c r="D25" s="51"/>
      <c r="E25" s="51"/>
      <c r="F25" s="51"/>
      <c r="G25" s="51"/>
      <c r="H25" s="51"/>
      <c r="I25" s="51"/>
      <c r="J25" s="51"/>
      <c r="K25" s="52"/>
    </row>
    <row r="26" spans="1:26" ht="21" customHeight="1" x14ac:dyDescent="0.2">
      <c r="A26" s="15" t="s">
        <v>31</v>
      </c>
      <c r="B26" s="16"/>
      <c r="C26" s="16"/>
      <c r="D26" s="16"/>
      <c r="E26" s="16"/>
      <c r="F26" s="16"/>
      <c r="G26" s="16"/>
      <c r="H26" s="16"/>
      <c r="I26" s="16"/>
      <c r="J26" s="16"/>
      <c r="K26" s="17"/>
    </row>
    <row r="27" spans="1:26" ht="21" customHeight="1" x14ac:dyDescent="0.2">
      <c r="A27" s="54" t="s">
        <v>32</v>
      </c>
      <c r="B27" s="51"/>
      <c r="C27" s="51"/>
      <c r="D27" s="51"/>
      <c r="E27" s="51"/>
      <c r="F27" s="51"/>
      <c r="G27" s="51"/>
      <c r="H27" s="51"/>
      <c r="I27" s="51"/>
      <c r="J27" s="51"/>
      <c r="K27" s="52"/>
    </row>
    <row r="28" spans="1:26" ht="21" customHeight="1" x14ac:dyDescent="0.2">
      <c r="A28" s="64" t="s">
        <v>33</v>
      </c>
      <c r="B28" s="28"/>
      <c r="C28" s="28"/>
      <c r="D28" s="28"/>
      <c r="E28" s="28"/>
      <c r="F28" s="28"/>
      <c r="G28" s="28"/>
      <c r="H28" s="28"/>
      <c r="I28" s="28"/>
      <c r="J28" s="28"/>
      <c r="K28" s="65"/>
    </row>
    <row r="29" spans="1:26" ht="14.25" customHeight="1" x14ac:dyDescent="0.2">
      <c r="A29" s="66"/>
      <c r="B29" s="38"/>
      <c r="C29" s="38"/>
      <c r="D29" s="38"/>
      <c r="E29" s="38"/>
      <c r="F29" s="38"/>
      <c r="G29" s="38"/>
      <c r="H29" s="38"/>
      <c r="I29" s="38"/>
      <c r="J29" s="38"/>
      <c r="K29" s="56"/>
    </row>
    <row r="30" spans="1:26" ht="28.5" customHeight="1" x14ac:dyDescent="0.2">
      <c r="A30" s="67" t="s">
        <v>34</v>
      </c>
      <c r="B30" s="68"/>
      <c r="C30" s="68"/>
      <c r="D30" s="68"/>
      <c r="E30" s="68"/>
      <c r="F30" s="72" t="s">
        <v>35</v>
      </c>
      <c r="G30" s="39"/>
      <c r="H30" s="80"/>
      <c r="I30" s="81"/>
      <c r="J30" s="55" t="s">
        <v>36</v>
      </c>
      <c r="K30" s="56"/>
    </row>
    <row r="31" spans="1:26" ht="32.25" customHeight="1" x14ac:dyDescent="0.2">
      <c r="A31" s="69"/>
      <c r="B31" s="68"/>
      <c r="C31" s="68"/>
      <c r="D31" s="68"/>
      <c r="E31" s="68"/>
      <c r="F31" s="58"/>
      <c r="G31" s="36"/>
      <c r="H31" s="82"/>
      <c r="I31" s="83"/>
      <c r="J31" s="57"/>
      <c r="K31" s="56"/>
    </row>
    <row r="32" spans="1:26" ht="14.25" customHeight="1" x14ac:dyDescent="0.2">
      <c r="A32" s="69"/>
      <c r="B32" s="68"/>
      <c r="C32" s="68"/>
      <c r="D32" s="68"/>
      <c r="E32" s="68"/>
      <c r="F32" s="59"/>
      <c r="G32" s="60"/>
      <c r="H32" s="82"/>
      <c r="I32" s="83"/>
      <c r="J32" s="73"/>
      <c r="K32" s="74"/>
    </row>
    <row r="33" spans="1:11" ht="14.25" customHeight="1" x14ac:dyDescent="0.2">
      <c r="A33" s="69"/>
      <c r="B33" s="68"/>
      <c r="C33" s="68"/>
      <c r="D33" s="68"/>
      <c r="E33" s="68"/>
      <c r="F33" s="61"/>
      <c r="G33" s="62"/>
      <c r="H33" s="82"/>
      <c r="I33" s="83"/>
      <c r="J33" s="59"/>
      <c r="K33" s="75"/>
    </row>
    <row r="34" spans="1:11" ht="21.75" customHeight="1" x14ac:dyDescent="0.2">
      <c r="A34" s="69"/>
      <c r="B34" s="68"/>
      <c r="C34" s="68"/>
      <c r="D34" s="68"/>
      <c r="E34" s="68"/>
      <c r="F34" s="63" t="s">
        <v>37</v>
      </c>
      <c r="G34" s="39"/>
      <c r="H34" s="82"/>
      <c r="I34" s="83"/>
      <c r="J34" s="59"/>
      <c r="K34" s="75"/>
    </row>
    <row r="35" spans="1:11" ht="13.5" hidden="1" customHeight="1" x14ac:dyDescent="0.2">
      <c r="A35" s="69"/>
      <c r="B35" s="68"/>
      <c r="C35" s="68"/>
      <c r="D35" s="68"/>
      <c r="E35" s="68"/>
      <c r="F35" s="78"/>
      <c r="G35" s="36"/>
      <c r="H35" s="82"/>
      <c r="I35" s="83"/>
      <c r="J35" s="59"/>
      <c r="K35" s="75"/>
    </row>
    <row r="36" spans="1:11" ht="3.75" hidden="1" customHeight="1" x14ac:dyDescent="0.2">
      <c r="A36" s="69"/>
      <c r="B36" s="68"/>
      <c r="C36" s="68"/>
      <c r="D36" s="68"/>
      <c r="E36" s="68"/>
      <c r="F36" s="59"/>
      <c r="G36" s="60"/>
      <c r="H36" s="82"/>
      <c r="I36" s="83"/>
      <c r="J36" s="59"/>
      <c r="K36" s="75"/>
    </row>
    <row r="37" spans="1:11" ht="14.25" customHeight="1" x14ac:dyDescent="0.2">
      <c r="A37" s="69"/>
      <c r="B37" s="68"/>
      <c r="C37" s="68"/>
      <c r="D37" s="68"/>
      <c r="E37" s="68"/>
      <c r="F37" s="59"/>
      <c r="G37" s="60"/>
      <c r="H37" s="82"/>
      <c r="I37" s="83"/>
      <c r="J37" s="59"/>
      <c r="K37" s="75"/>
    </row>
    <row r="38" spans="1:11" ht="14.25" customHeight="1" x14ac:dyDescent="0.2">
      <c r="A38" s="69"/>
      <c r="B38" s="68"/>
      <c r="C38" s="68"/>
      <c r="D38" s="68"/>
      <c r="E38" s="68"/>
      <c r="F38" s="59"/>
      <c r="G38" s="60"/>
      <c r="H38" s="82"/>
      <c r="I38" s="83"/>
      <c r="J38" s="59"/>
      <c r="K38" s="75"/>
    </row>
    <row r="39" spans="1:11" ht="27" customHeight="1" thickBot="1" x14ac:dyDescent="0.25">
      <c r="A39" s="70"/>
      <c r="B39" s="71"/>
      <c r="C39" s="71"/>
      <c r="D39" s="71"/>
      <c r="E39" s="71"/>
      <c r="F39" s="76"/>
      <c r="G39" s="79"/>
      <c r="H39" s="84"/>
      <c r="I39" s="85"/>
      <c r="J39" s="76"/>
      <c r="K39" s="77"/>
    </row>
    <row r="40" spans="1:11" ht="14.25" customHeight="1" x14ac:dyDescent="0.2"/>
    <row r="41" spans="1:11" ht="14.25" customHeight="1" x14ac:dyDescent="0.2"/>
    <row r="42" spans="1:11" ht="14.25" customHeight="1" x14ac:dyDescent="0.2"/>
    <row r="43" spans="1:11" ht="14.25" customHeight="1" x14ac:dyDescent="0.2"/>
    <row r="44" spans="1:11" ht="14.25" customHeight="1" x14ac:dyDescent="0.2"/>
    <row r="45" spans="1:11" ht="14.25" customHeight="1" x14ac:dyDescent="0.2"/>
    <row r="46" spans="1:11" ht="14.25" customHeight="1" x14ac:dyDescent="0.2"/>
    <row r="47" spans="1:11" ht="14.25" customHeight="1" x14ac:dyDescent="0.2"/>
    <row r="48" spans="1:11"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sheetData>
  <mergeCells count="39">
    <mergeCell ref="A25:K25"/>
    <mergeCell ref="J30:K30"/>
    <mergeCell ref="J31:K31"/>
    <mergeCell ref="F31:G33"/>
    <mergeCell ref="F34:G34"/>
    <mergeCell ref="A27:K27"/>
    <mergeCell ref="A28:K28"/>
    <mergeCell ref="A29:K29"/>
    <mergeCell ref="A30:E39"/>
    <mergeCell ref="F30:G30"/>
    <mergeCell ref="J32:K39"/>
    <mergeCell ref="F35:G39"/>
    <mergeCell ref="H30:I39"/>
    <mergeCell ref="A19:K19"/>
    <mergeCell ref="A20:K20"/>
    <mergeCell ref="A21:K21"/>
    <mergeCell ref="A22:K22"/>
    <mergeCell ref="A23:K23"/>
    <mergeCell ref="D14:H14"/>
    <mergeCell ref="D15:H15"/>
    <mergeCell ref="D16:H16"/>
    <mergeCell ref="D17:H17"/>
    <mergeCell ref="A18:J18"/>
    <mergeCell ref="D9:H9"/>
    <mergeCell ref="D10:H10"/>
    <mergeCell ref="D11:H11"/>
    <mergeCell ref="D12:H12"/>
    <mergeCell ref="D13:H13"/>
    <mergeCell ref="A4:K4"/>
    <mergeCell ref="D5:H5"/>
    <mergeCell ref="D6:H6"/>
    <mergeCell ref="D7:H7"/>
    <mergeCell ref="D8:H8"/>
    <mergeCell ref="A1:K1"/>
    <mergeCell ref="A2:G2"/>
    <mergeCell ref="H2:J2"/>
    <mergeCell ref="K2:K3"/>
    <mergeCell ref="A3:G3"/>
    <mergeCell ref="H3:J3"/>
  </mergeCells>
  <printOptions horizontalCentered="1"/>
  <pageMargins left="0.61" right="0.42" top="0.69" bottom="0.66" header="0" footer="0"/>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vt:lpstr>
      <vt:lpstr>Orçamento!Area_de_impressao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TRT17</dc:creator>
  <cp:lastModifiedBy>TRT17 LICENCIAMENTO 02</cp:lastModifiedBy>
  <cp:lastPrinted>2026-05-11T16:38:39Z</cp:lastPrinted>
  <dcterms:created xsi:type="dcterms:W3CDTF">2003-07-18T17:29:02Z</dcterms:created>
  <dcterms:modified xsi:type="dcterms:W3CDTF">2026-05-11T16:45:20Z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Fábio Souza de Oliveira</vt:lpwstr>
  </property>
  <property fmtid="{D5CDD505-2E9C-101B-9397-08002B2CF9AE}" pid="3" name="Order">
    <vt:lpwstr>5090400.00000000</vt:lpwstr>
  </property>
  <property fmtid="{D5CDD505-2E9C-101B-9397-08002B2CF9AE}" pid="4" name="display_urn:schemas-microsoft-com:office:office#Author">
    <vt:lpwstr>Fábio Souza de Oliveira</vt:lpwstr>
  </property>
  <property fmtid="{D5CDD505-2E9C-101B-9397-08002B2CF9AE}" pid="5" name="ContentTypeId">
    <vt:lpwstr>0x01010077C54F9E59DFC749BC2093294DB2F56D</vt:lpwstr>
  </property>
  <property fmtid="{D5CDD505-2E9C-101B-9397-08002B2CF9AE}" pid="6" name="MediaServiceImageTags">
    <vt:lpwstr/>
  </property>
</Properties>
</file>